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 - Дутченко О.А\Закл. на годовой отчет по исполн. бюджета 2019\Приложения\"/>
    </mc:Choice>
  </mc:AlternateContent>
  <bookViews>
    <workbookView xWindow="600" yWindow="645" windowWidth="14715" windowHeight="6345" tabRatio="623"/>
  </bookViews>
  <sheets>
    <sheet name="Лист1" sheetId="1" r:id="rId1"/>
  </sheets>
  <definedNames>
    <definedName name="_xlnm.Print_Titles" localSheetId="0">Лист1!$7:$9</definedName>
    <definedName name="_xlnm.Print_Area" localSheetId="0">Лист1!$A$1:$N$47</definedName>
  </definedNames>
  <calcPr calcId="162913"/>
</workbook>
</file>

<file path=xl/calcChain.xml><?xml version="1.0" encoding="utf-8"?>
<calcChain xmlns="http://schemas.openxmlformats.org/spreadsheetml/2006/main">
  <c r="M10" i="1" l="1"/>
  <c r="M13" i="1"/>
  <c r="M14" i="1"/>
  <c r="M16" i="1"/>
  <c r="M17" i="1"/>
  <c r="M18" i="1"/>
  <c r="M19" i="1"/>
  <c r="M20" i="1"/>
  <c r="M22" i="1"/>
  <c r="M23" i="1"/>
  <c r="M24" i="1"/>
  <c r="M25" i="1"/>
  <c r="M26" i="1"/>
  <c r="M27" i="1"/>
  <c r="M29" i="1"/>
  <c r="M30" i="1"/>
  <c r="M31" i="1"/>
  <c r="M32" i="1"/>
  <c r="M33" i="1"/>
  <c r="M34" i="1"/>
  <c r="M35" i="1"/>
  <c r="M40" i="1"/>
  <c r="N41" i="1"/>
  <c r="M41" i="1"/>
  <c r="N38" i="1" l="1"/>
  <c r="N40" i="1"/>
  <c r="H40" i="1" l="1"/>
  <c r="L41" i="1" l="1"/>
  <c r="K41" i="1"/>
  <c r="J41" i="1"/>
  <c r="D41" i="1" l="1"/>
  <c r="C41" i="1"/>
  <c r="G41" i="1"/>
  <c r="F41" i="1"/>
  <c r="H38" i="1" l="1"/>
  <c r="E38" i="1"/>
  <c r="E40" i="1"/>
  <c r="N31" i="1"/>
  <c r="H13" i="1" l="1"/>
  <c r="H11" i="1" l="1"/>
  <c r="H12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10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10" i="1"/>
  <c r="H41" i="1" l="1"/>
  <c r="E41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2" i="1"/>
  <c r="N33" i="1"/>
  <c r="N34" i="1"/>
  <c r="N35" i="1"/>
  <c r="N36" i="1"/>
  <c r="N37" i="1"/>
  <c r="N10" i="1"/>
</calcChain>
</file>

<file path=xl/sharedStrings.xml><?xml version="1.0" encoding="utf-8"?>
<sst xmlns="http://schemas.openxmlformats.org/spreadsheetml/2006/main" count="99" uniqueCount="80">
  <si>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</si>
  <si>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</si>
  <si>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</si>
  <si>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</si>
  <si>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</si>
  <si>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</si>
  <si>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</si>
  <si>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</si>
  <si>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</si>
  <si>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</si>
  <si>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</si>
  <si>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</si>
  <si>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</si>
  <si>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</si>
  <si>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</si>
  <si>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</si>
  <si>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</si>
  <si>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</si>
  <si>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25</t>
  </si>
  <si>
    <t>26</t>
  </si>
  <si>
    <t>Развитие жилищно-коммунального хозяйства Забайкальского края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</si>
  <si>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</si>
  <si>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</si>
  <si>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</si>
  <si>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Итого</t>
  </si>
  <si>
    <t>х</t>
  </si>
  <si>
    <t>Обеспечение градостроительной деятельности на территории Забайкальского края</t>
  </si>
  <si>
    <t>Наименование</t>
  </si>
  <si>
    <t>код</t>
  </si>
  <si>
    <t xml:space="preserve">Исполнено </t>
  </si>
  <si>
    <t>Плановое значение</t>
  </si>
  <si>
    <t>фактическое значение</t>
  </si>
  <si>
    <t>Уточненные бюджетные ассигнования по ГП</t>
  </si>
  <si>
    <t xml:space="preserve">паспорт ГП </t>
  </si>
  <si>
    <t>Процент исполнения (%)</t>
  </si>
  <si>
    <t xml:space="preserve">Степень
выполнения контрольных событий гр.7/гр.6 (%)
</t>
  </si>
  <si>
    <t xml:space="preserve">к паспорту ГП, % (гр.12/гр.10) </t>
  </si>
  <si>
    <t>к уточненным ассигнованиям, % (гр.12/гр.11)</t>
  </si>
  <si>
    <t>Степень эффективности реализации государственной программы Забайкальского края</t>
  </si>
  <si>
    <t xml:space="preserve">Управление государственными финансами и государственным долгом </t>
  </si>
  <si>
    <t xml:space="preserve">Содействие занятости населения </t>
  </si>
  <si>
    <t xml:space="preserve">Развитие сельского хозяйства и регулирования рынков сельскохозяйственной продукции, сырья и продовольствия </t>
  </si>
  <si>
    <t>Развитие лесного хозяйства Забайкальского края</t>
  </si>
  <si>
    <t xml:space="preserve">Управление государственной собственностью Забайкальского края </t>
  </si>
  <si>
    <t xml:space="preserve">Развитие международной, внешнеэкономической деятельности и туризма в Забайкальском крае </t>
  </si>
  <si>
    <t xml:space="preserve">Развитие территорий и жилищная политика Забайкальского края </t>
  </si>
  <si>
    <t>Развитие образования Забайкальского края на 2014-2025 годы</t>
  </si>
  <si>
    <t>Развитие культуры в Забайкальском крае</t>
  </si>
  <si>
    <t xml:space="preserve">Социальная поддержка граждан </t>
  </si>
  <si>
    <t xml:space="preserve">Устойчивое развитие сельских территорий </t>
  </si>
  <si>
    <t>Социально-экономическое развитие Агинского Бурятского округа Забайкальского края на 2014-2021 годы</t>
  </si>
  <si>
    <t xml:space="preserve">Энергосбережение и повышение энергетической эффективности в Забайкальском крае </t>
  </si>
  <si>
    <t>Доступная среда</t>
  </si>
  <si>
    <t>29</t>
  </si>
  <si>
    <t>Развитие промышленности  Забайкальского края</t>
  </si>
  <si>
    <t>30</t>
  </si>
  <si>
    <t xml:space="preserve">Сохранение, использование, популяризация и государственная охрана объектов культурного наследия </t>
  </si>
  <si>
    <t>31</t>
  </si>
  <si>
    <t>-</t>
  </si>
  <si>
    <t>**по данным Министерства финансов Забайкальского края</t>
  </si>
  <si>
    <t xml:space="preserve">к Заключению от 29.05.2020 </t>
  </si>
  <si>
    <t>Количество целевых показателей ГП на 2019 год</t>
  </si>
  <si>
    <t>Количество контрольных событий ГП на 2019 год</t>
  </si>
  <si>
    <t>Финансовое обеспечение ГП на 2019 год**                   (тыс. рублей)</t>
  </si>
  <si>
    <t>69</t>
  </si>
  <si>
    <t>Информация об эффективности реализации государственных программ Забайкальского края в 2019 году*</t>
  </si>
  <si>
    <t>Степень достижения целевых показателей гр.4/гр.3 (%)</t>
  </si>
  <si>
    <t>*по данным Сводного годового доклада о ходе реализации и об оценке эффективности государственных программ за 2019 год, утвержденного распоряжением Правительства Забайкальского края от 30.04.2020 №119-р</t>
  </si>
  <si>
    <t xml:space="preserve"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 *** </t>
  </si>
  <si>
    <t xml:space="preserve">*** по ГП «Защита населения и территорий  от чрезвычайных ситуаций, обеспечение пожарной  безопасности и безопасности людей на водных объектах Забайкальского края» Департаментом по гражданской обороне и пожарной безопасности Забайкальского края  данные не представлены. 
</t>
  </si>
  <si>
    <t xml:space="preserve">Формирование современной городской среды </t>
  </si>
  <si>
    <t xml:space="preserve">Комплексные меры по улучшению наркологической ситуации в Забайкальском крае </t>
  </si>
  <si>
    <t>Государственная программа по оказанию содействия добровольному переселению в Забайкальский край соотечественников, проживающих за рубежом</t>
  </si>
  <si>
    <t>в 2,4 раза</t>
  </si>
  <si>
    <t>в 1,8 раза</t>
  </si>
  <si>
    <t>в 3,5 раза</t>
  </si>
  <si>
    <t>в 2,0 раза</t>
  </si>
  <si>
    <t>в 4,9 раза</t>
  </si>
  <si>
    <t>Приложение №14</t>
  </si>
  <si>
    <t>№ 59-20/КФ-З-КСП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</si>
</sst>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0" fillId="2" borderId="0" xfId="0" applyFill="1"/>
    <xf numFmtId="0" fontId="3" fillId="0" borderId="0" xfId="0" applyFont="1"/>
    <xf numFmtId="0" fontId="0" fillId="0" borderId="0" xfId="0" applyFill="1"/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" fillId="2" borderId="0" xfId="0" applyFont="1" applyFill="1"/>
    <xf numFmtId="4" fontId="1" fillId="0" borderId="0" xfId="0" applyNumberFormat="1" applyFont="1"/>
    <xf numFmtId="164" fontId="11" fillId="0" borderId="1" xfId="0" applyNumberFormat="1" applyFont="1" applyFill="1" applyBorder="1" applyAlignment="1">
      <alignment horizontal="center" vertical="center"/>
    </xf>
    <xf numFmtId="164" fontId="11" fillId="2" borderId="0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4" fontId="1" fillId="2" borderId="0" xfId="0" applyNumberFormat="1" applyFont="1" applyFill="1"/>
    <xf numFmtId="4" fontId="1" fillId="2" borderId="0" xfId="0" applyNumberFormat="1" applyFont="1" applyFill="1" applyBorder="1"/>
    <xf numFmtId="4" fontId="13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zoomScale="90" zoomScaleNormal="90" workbookViewId="0">
      <selection activeCell="A5" sqref="A5:N5"/>
    </sheetView>
  </sheetViews>
  <sheetFormatPr defaultRowHeight="15" x14ac:dyDescent="0.25"/>
  <cols>
    <col min="1" max="1" width="33.85546875" customWidth="1"/>
    <col min="2" max="2" width="5.7109375" customWidth="1"/>
    <col min="3" max="3" width="11.5703125" customWidth="1"/>
    <col min="4" max="4" width="9.85546875" customWidth="1"/>
    <col min="5" max="5" width="11.28515625" customWidth="1"/>
    <col min="6" max="6" width="11.7109375" customWidth="1"/>
    <col min="7" max="7" width="11.140625" customWidth="1"/>
    <col min="8" max="8" width="12.7109375" customWidth="1"/>
    <col min="9" max="9" width="14.7109375" customWidth="1"/>
    <col min="10" max="10" width="12.7109375" style="2" customWidth="1"/>
    <col min="11" max="11" width="12.5703125" style="2" customWidth="1"/>
    <col min="12" max="12" width="13" style="2" customWidth="1"/>
    <col min="13" max="13" width="11.5703125" customWidth="1"/>
    <col min="14" max="14" width="13.42578125" customWidth="1"/>
  </cols>
  <sheetData>
    <row r="1" spans="1:14" x14ac:dyDescent="0.25">
      <c r="A1" s="37"/>
      <c r="B1" s="37"/>
      <c r="C1" s="2"/>
      <c r="D1" s="2"/>
      <c r="E1" s="2"/>
      <c r="F1" s="2"/>
      <c r="G1" s="2"/>
      <c r="H1" s="2"/>
      <c r="I1" s="2"/>
      <c r="L1" s="59" t="s">
        <v>78</v>
      </c>
      <c r="M1" s="59"/>
      <c r="N1" s="59"/>
    </row>
    <row r="2" spans="1:14" x14ac:dyDescent="0.25">
      <c r="A2" s="37"/>
      <c r="B2" s="37"/>
      <c r="C2" s="2"/>
      <c r="D2" s="2"/>
      <c r="E2" s="2"/>
      <c r="F2" s="2"/>
      <c r="G2" s="2"/>
      <c r="H2" s="2"/>
      <c r="I2" s="2"/>
      <c r="L2" s="59" t="s">
        <v>60</v>
      </c>
      <c r="M2" s="59"/>
      <c r="N2" s="59"/>
    </row>
    <row r="3" spans="1:14" x14ac:dyDescent="0.25">
      <c r="A3" s="37"/>
      <c r="B3" s="37"/>
      <c r="C3" s="2"/>
      <c r="D3" s="2"/>
      <c r="E3" s="2"/>
      <c r="F3" s="2"/>
      <c r="G3" s="2"/>
      <c r="H3" s="2"/>
      <c r="I3" s="2"/>
      <c r="L3" s="59" t="s">
        <v>79</v>
      </c>
      <c r="M3" s="59"/>
      <c r="N3" s="59"/>
    </row>
    <row r="4" spans="1:14" ht="0.75" customHeight="1" x14ac:dyDescent="0.25">
      <c r="A4" s="37"/>
      <c r="B4" s="37"/>
      <c r="C4" s="2"/>
      <c r="D4" s="2"/>
      <c r="E4" s="2"/>
      <c r="F4" s="2"/>
      <c r="G4" s="2"/>
      <c r="H4" s="2"/>
      <c r="I4" s="2"/>
      <c r="M4" s="2"/>
      <c r="N4" s="2"/>
    </row>
    <row r="5" spans="1:14" ht="32.25" customHeight="1" x14ac:dyDescent="0.25">
      <c r="A5" s="58" t="s">
        <v>65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</row>
    <row r="6" spans="1:14" ht="4.5" customHeight="1" x14ac:dyDescent="0.25">
      <c r="A6" s="1"/>
      <c r="B6" s="1"/>
    </row>
    <row r="7" spans="1:14" s="23" customFormat="1" ht="41.25" customHeight="1" x14ac:dyDescent="0.2">
      <c r="A7" s="57" t="s">
        <v>27</v>
      </c>
      <c r="B7" s="56" t="s">
        <v>28</v>
      </c>
      <c r="C7" s="54" t="s">
        <v>61</v>
      </c>
      <c r="D7" s="54"/>
      <c r="E7" s="54" t="s">
        <v>66</v>
      </c>
      <c r="F7" s="54" t="s">
        <v>62</v>
      </c>
      <c r="G7" s="54"/>
      <c r="H7" s="54" t="s">
        <v>35</v>
      </c>
      <c r="I7" s="54" t="s">
        <v>38</v>
      </c>
      <c r="J7" s="55" t="s">
        <v>63</v>
      </c>
      <c r="K7" s="55"/>
      <c r="L7" s="55"/>
      <c r="M7" s="54" t="s">
        <v>34</v>
      </c>
      <c r="N7" s="54"/>
    </row>
    <row r="8" spans="1:14" s="22" customFormat="1" ht="66" customHeight="1" x14ac:dyDescent="0.2">
      <c r="A8" s="57"/>
      <c r="B8" s="56"/>
      <c r="C8" s="21" t="s">
        <v>30</v>
      </c>
      <c r="D8" s="21" t="s">
        <v>31</v>
      </c>
      <c r="E8" s="54"/>
      <c r="F8" s="21" t="s">
        <v>30</v>
      </c>
      <c r="G8" s="21" t="s">
        <v>31</v>
      </c>
      <c r="H8" s="54"/>
      <c r="I8" s="54"/>
      <c r="J8" s="24" t="s">
        <v>33</v>
      </c>
      <c r="K8" s="24" t="s">
        <v>32</v>
      </c>
      <c r="L8" s="24" t="s">
        <v>29</v>
      </c>
      <c r="M8" s="24" t="s">
        <v>36</v>
      </c>
      <c r="N8" s="24" t="s">
        <v>37</v>
      </c>
    </row>
    <row r="9" spans="1:14" s="3" customFormat="1" ht="13.5" customHeight="1" x14ac:dyDescent="0.2">
      <c r="A9" s="20">
        <v>1</v>
      </c>
      <c r="B9" s="20">
        <v>2</v>
      </c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25">
        <v>8</v>
      </c>
      <c r="I9" s="25">
        <v>9</v>
      </c>
      <c r="J9" s="15">
        <v>10</v>
      </c>
      <c r="K9" s="15">
        <v>11</v>
      </c>
      <c r="L9" s="15">
        <v>12</v>
      </c>
      <c r="M9" s="15">
        <v>11</v>
      </c>
      <c r="N9" s="15">
        <v>12</v>
      </c>
    </row>
    <row r="10" spans="1:14" ht="37.15" customHeight="1" x14ac:dyDescent="0.25">
      <c r="A10" s="5" t="s">
        <v>39</v>
      </c>
      <c r="B10" s="6" t="s">
        <v>8</v>
      </c>
      <c r="C10" s="26" t="s">
        <v>64</v>
      </c>
      <c r="D10" s="25">
        <v>65</v>
      </c>
      <c r="E10" s="27">
        <f>D10/C10*100</f>
        <v>94.20289855072464</v>
      </c>
      <c r="F10" s="47">
        <v>26</v>
      </c>
      <c r="G10" s="48">
        <v>26</v>
      </c>
      <c r="H10" s="27">
        <f>G10/F10*100</f>
        <v>100</v>
      </c>
      <c r="I10" s="31">
        <v>0.99</v>
      </c>
      <c r="J10" s="9">
        <v>9635501</v>
      </c>
      <c r="K10" s="41">
        <v>9977638.1999999993</v>
      </c>
      <c r="L10" s="41">
        <v>9969085.0999999996</v>
      </c>
      <c r="M10" s="19">
        <f t="shared" ref="M10:M41" si="0">L10/J10*100</f>
        <v>103.46203170961219</v>
      </c>
      <c r="N10" s="19">
        <f t="shared" ref="N10:N31" si="1">L10/K10*100</f>
        <v>99.914277308632009</v>
      </c>
    </row>
    <row r="11" spans="1:14" ht="63.75" x14ac:dyDescent="0.25">
      <c r="A11" s="5" t="s">
        <v>68</v>
      </c>
      <c r="B11" s="6" t="s">
        <v>9</v>
      </c>
      <c r="C11" s="29">
        <v>60</v>
      </c>
      <c r="D11" s="29" t="s">
        <v>58</v>
      </c>
      <c r="E11" s="39" t="s">
        <v>58</v>
      </c>
      <c r="F11" s="49">
        <v>22</v>
      </c>
      <c r="G11" s="48">
        <v>19</v>
      </c>
      <c r="H11" s="27">
        <f t="shared" ref="H11:H41" si="2">G11/F11*100</f>
        <v>86.36363636363636</v>
      </c>
      <c r="I11" s="32" t="s">
        <v>58</v>
      </c>
      <c r="J11" s="9">
        <v>487526.9</v>
      </c>
      <c r="K11" s="41">
        <v>1175763.6000000001</v>
      </c>
      <c r="L11" s="41">
        <v>1166406.8999999999</v>
      </c>
      <c r="M11" s="19" t="s">
        <v>73</v>
      </c>
      <c r="N11" s="19">
        <f t="shared" si="1"/>
        <v>99.20420227331411</v>
      </c>
    </row>
    <row r="12" spans="1:14" ht="24" customHeight="1" x14ac:dyDescent="0.25">
      <c r="A12" s="5" t="s">
        <v>0</v>
      </c>
      <c r="B12" s="6" t="s">
        <v>10</v>
      </c>
      <c r="C12" s="28">
        <v>96</v>
      </c>
      <c r="D12" s="25">
        <v>79</v>
      </c>
      <c r="E12" s="27">
        <f t="shared" ref="E12:E40" si="3">D12/C12*100</f>
        <v>82.291666666666657</v>
      </c>
      <c r="F12" s="47">
        <v>82</v>
      </c>
      <c r="G12" s="48">
        <v>78</v>
      </c>
      <c r="H12" s="27">
        <f t="shared" si="2"/>
        <v>95.121951219512198</v>
      </c>
      <c r="I12" s="31">
        <v>0.96</v>
      </c>
      <c r="J12" s="9">
        <v>628554.5</v>
      </c>
      <c r="K12" s="41">
        <v>1151767.5</v>
      </c>
      <c r="L12" s="41">
        <v>1139359.1000000001</v>
      </c>
      <c r="M12" s="19" t="s">
        <v>74</v>
      </c>
      <c r="N12" s="19">
        <f t="shared" si="1"/>
        <v>98.922664513454322</v>
      </c>
    </row>
    <row r="13" spans="1:14" ht="18" customHeight="1" x14ac:dyDescent="0.25">
      <c r="A13" s="5" t="s">
        <v>40</v>
      </c>
      <c r="B13" s="6" t="s">
        <v>11</v>
      </c>
      <c r="C13" s="25">
        <v>81</v>
      </c>
      <c r="D13" s="25">
        <v>72</v>
      </c>
      <c r="E13" s="27">
        <f t="shared" si="3"/>
        <v>88.888888888888886</v>
      </c>
      <c r="F13" s="47">
        <v>87</v>
      </c>
      <c r="G13" s="48">
        <v>68</v>
      </c>
      <c r="H13" s="27">
        <f>G13/F13*100</f>
        <v>78.160919540229884</v>
      </c>
      <c r="I13" s="31">
        <v>0.94</v>
      </c>
      <c r="J13" s="9">
        <v>861794.2</v>
      </c>
      <c r="K13" s="41">
        <v>763127.2</v>
      </c>
      <c r="L13" s="41">
        <v>762275.7</v>
      </c>
      <c r="M13" s="19">
        <f t="shared" si="0"/>
        <v>88.452173384318428</v>
      </c>
      <c r="N13" s="19">
        <f t="shared" si="1"/>
        <v>99.888419650092402</v>
      </c>
    </row>
    <row r="14" spans="1:14" ht="51" x14ac:dyDescent="0.25">
      <c r="A14" s="10" t="s">
        <v>41</v>
      </c>
      <c r="B14" s="6" t="s">
        <v>12</v>
      </c>
      <c r="C14" s="25">
        <v>68</v>
      </c>
      <c r="D14" s="25">
        <v>52</v>
      </c>
      <c r="E14" s="27">
        <f t="shared" si="3"/>
        <v>76.470588235294116</v>
      </c>
      <c r="F14" s="47">
        <v>24</v>
      </c>
      <c r="G14" s="48">
        <v>20</v>
      </c>
      <c r="H14" s="27">
        <f t="shared" si="2"/>
        <v>83.333333333333343</v>
      </c>
      <c r="I14" s="32">
        <v>0.9</v>
      </c>
      <c r="J14" s="9">
        <v>2384655.9</v>
      </c>
      <c r="K14" s="41">
        <v>2516183.7999999998</v>
      </c>
      <c r="L14" s="41">
        <v>2498121.2999999998</v>
      </c>
      <c r="M14" s="19">
        <f t="shared" si="0"/>
        <v>104.75814560918411</v>
      </c>
      <c r="N14" s="19">
        <f t="shared" si="1"/>
        <v>99.282147035522598</v>
      </c>
    </row>
    <row r="15" spans="1:14" ht="38.25" x14ac:dyDescent="0.25">
      <c r="A15" s="10" t="s">
        <v>1</v>
      </c>
      <c r="B15" s="6" t="s">
        <v>13</v>
      </c>
      <c r="C15" s="25">
        <v>55</v>
      </c>
      <c r="D15" s="25">
        <v>46</v>
      </c>
      <c r="E15" s="27">
        <f t="shared" si="3"/>
        <v>83.636363636363626</v>
      </c>
      <c r="F15" s="47">
        <v>8</v>
      </c>
      <c r="G15" s="48">
        <v>7</v>
      </c>
      <c r="H15" s="27">
        <f t="shared" si="2"/>
        <v>87.5</v>
      </c>
      <c r="I15" s="31">
        <v>0.84</v>
      </c>
      <c r="J15" s="9">
        <v>34049.199999999997</v>
      </c>
      <c r="K15" s="41">
        <v>121306.3</v>
      </c>
      <c r="L15" s="41">
        <v>119275.7</v>
      </c>
      <c r="M15" s="19" t="s">
        <v>75</v>
      </c>
      <c r="N15" s="19">
        <f t="shared" si="1"/>
        <v>98.326055612940138</v>
      </c>
    </row>
    <row r="16" spans="1:14" ht="25.5" x14ac:dyDescent="0.25">
      <c r="A16" s="10" t="s">
        <v>2</v>
      </c>
      <c r="B16" s="6" t="s">
        <v>14</v>
      </c>
      <c r="C16" s="29">
        <v>3</v>
      </c>
      <c r="D16" s="29">
        <v>2</v>
      </c>
      <c r="E16" s="39">
        <f t="shared" si="3"/>
        <v>66.666666666666657</v>
      </c>
      <c r="F16" s="47">
        <v>8</v>
      </c>
      <c r="G16" s="48">
        <v>5</v>
      </c>
      <c r="H16" s="27">
        <f t="shared" si="2"/>
        <v>62.5</v>
      </c>
      <c r="I16" s="32">
        <v>1</v>
      </c>
      <c r="J16" s="9">
        <v>90516.5</v>
      </c>
      <c r="K16" s="41">
        <v>43590.2</v>
      </c>
      <c r="L16" s="41">
        <v>26813.200000000001</v>
      </c>
      <c r="M16" s="19">
        <f t="shared" si="0"/>
        <v>29.622444526688508</v>
      </c>
      <c r="N16" s="19">
        <f t="shared" si="1"/>
        <v>61.511991227385977</v>
      </c>
    </row>
    <row r="17" spans="1:14" s="4" customFormat="1" ht="21.75" customHeight="1" x14ac:dyDescent="0.25">
      <c r="A17" s="11" t="s">
        <v>3</v>
      </c>
      <c r="B17" s="12" t="s">
        <v>15</v>
      </c>
      <c r="C17" s="29">
        <v>29</v>
      </c>
      <c r="D17" s="29">
        <v>9</v>
      </c>
      <c r="E17" s="27">
        <f t="shared" si="3"/>
        <v>31.03448275862069</v>
      </c>
      <c r="F17" s="47">
        <v>15</v>
      </c>
      <c r="G17" s="48">
        <v>13</v>
      </c>
      <c r="H17" s="27">
        <f t="shared" si="2"/>
        <v>86.666666666666671</v>
      </c>
      <c r="I17" s="33">
        <v>0.79</v>
      </c>
      <c r="J17" s="9">
        <v>407463.6</v>
      </c>
      <c r="K17" s="41">
        <v>659398.5</v>
      </c>
      <c r="L17" s="41">
        <v>369139.5</v>
      </c>
      <c r="M17" s="19">
        <f t="shared" si="0"/>
        <v>90.594472733269924</v>
      </c>
      <c r="N17" s="19">
        <f t="shared" si="1"/>
        <v>55.981246545146824</v>
      </c>
    </row>
    <row r="18" spans="1:14" s="4" customFormat="1" ht="25.5" x14ac:dyDescent="0.25">
      <c r="A18" s="11" t="s">
        <v>42</v>
      </c>
      <c r="B18" s="12" t="s">
        <v>16</v>
      </c>
      <c r="C18" s="29">
        <v>16</v>
      </c>
      <c r="D18" s="29">
        <v>9</v>
      </c>
      <c r="E18" s="27">
        <f t="shared" si="3"/>
        <v>56.25</v>
      </c>
      <c r="F18" s="47">
        <v>11</v>
      </c>
      <c r="G18" s="48">
        <v>11</v>
      </c>
      <c r="H18" s="27">
        <f t="shared" si="2"/>
        <v>100</v>
      </c>
      <c r="I18" s="33">
        <v>0.88</v>
      </c>
      <c r="J18" s="9">
        <v>1507638.3</v>
      </c>
      <c r="K18" s="41">
        <v>1714571.3</v>
      </c>
      <c r="L18" s="41">
        <v>1710744.4</v>
      </c>
      <c r="M18" s="19">
        <f t="shared" si="0"/>
        <v>113.47180553850349</v>
      </c>
      <c r="N18" s="19">
        <f t="shared" si="1"/>
        <v>99.776801349701799</v>
      </c>
    </row>
    <row r="19" spans="1:14" ht="25.5" x14ac:dyDescent="0.25">
      <c r="A19" s="5" t="s">
        <v>43</v>
      </c>
      <c r="B19" s="6">
        <v>10</v>
      </c>
      <c r="C19" s="25">
        <v>49</v>
      </c>
      <c r="D19" s="25">
        <v>37</v>
      </c>
      <c r="E19" s="27">
        <f t="shared" si="3"/>
        <v>75.510204081632651</v>
      </c>
      <c r="F19" s="47">
        <v>39</v>
      </c>
      <c r="G19" s="48">
        <v>35</v>
      </c>
      <c r="H19" s="27">
        <f t="shared" si="2"/>
        <v>89.743589743589752</v>
      </c>
      <c r="I19" s="32">
        <v>0.95</v>
      </c>
      <c r="J19" s="9">
        <v>181549.3</v>
      </c>
      <c r="K19" s="41">
        <v>276169.8</v>
      </c>
      <c r="L19" s="41">
        <v>177121.2</v>
      </c>
      <c r="M19" s="19">
        <f t="shared" si="0"/>
        <v>97.560937993151185</v>
      </c>
      <c r="N19" s="19">
        <f t="shared" si="1"/>
        <v>64.134890925800008</v>
      </c>
    </row>
    <row r="20" spans="1:14" ht="38.25" x14ac:dyDescent="0.25">
      <c r="A20" s="5" t="s">
        <v>44</v>
      </c>
      <c r="B20" s="6">
        <v>11</v>
      </c>
      <c r="C20" s="25">
        <v>69</v>
      </c>
      <c r="D20" s="25">
        <v>55</v>
      </c>
      <c r="E20" s="27">
        <f t="shared" si="3"/>
        <v>79.710144927536234</v>
      </c>
      <c r="F20" s="47">
        <v>50</v>
      </c>
      <c r="G20" s="48">
        <v>50</v>
      </c>
      <c r="H20" s="27">
        <f t="shared" si="2"/>
        <v>100</v>
      </c>
      <c r="I20" s="32">
        <v>0.67</v>
      </c>
      <c r="J20" s="9">
        <v>38558.800000000003</v>
      </c>
      <c r="K20" s="41">
        <v>34808.699999999997</v>
      </c>
      <c r="L20" s="41">
        <v>33544.300000000003</v>
      </c>
      <c r="M20" s="19">
        <f t="shared" si="0"/>
        <v>86.995186572196232</v>
      </c>
      <c r="N20" s="19">
        <f t="shared" si="1"/>
        <v>96.367574772973441</v>
      </c>
    </row>
    <row r="21" spans="1:14" ht="25.5" x14ac:dyDescent="0.25">
      <c r="A21" s="13" t="s">
        <v>45</v>
      </c>
      <c r="B21" s="7">
        <v>12</v>
      </c>
      <c r="C21" s="29">
        <v>15</v>
      </c>
      <c r="D21" s="29">
        <v>7</v>
      </c>
      <c r="E21" s="39">
        <f t="shared" si="3"/>
        <v>46.666666666666664</v>
      </c>
      <c r="F21" s="47">
        <v>13</v>
      </c>
      <c r="G21" s="48">
        <v>12</v>
      </c>
      <c r="H21" s="39">
        <f t="shared" si="2"/>
        <v>92.307692307692307</v>
      </c>
      <c r="I21" s="32">
        <v>0.73</v>
      </c>
      <c r="J21" s="9">
        <v>270943.8</v>
      </c>
      <c r="K21" s="41">
        <v>697017.7</v>
      </c>
      <c r="L21" s="41">
        <v>501055</v>
      </c>
      <c r="M21" s="19" t="s">
        <v>74</v>
      </c>
      <c r="N21" s="19">
        <f t="shared" si="1"/>
        <v>71.88554896095178</v>
      </c>
    </row>
    <row r="22" spans="1:14" ht="25.5" x14ac:dyDescent="0.25">
      <c r="A22" s="10" t="s">
        <v>4</v>
      </c>
      <c r="B22" s="6">
        <v>13</v>
      </c>
      <c r="C22" s="25">
        <v>22</v>
      </c>
      <c r="D22" s="25">
        <v>20</v>
      </c>
      <c r="E22" s="27">
        <f t="shared" si="3"/>
        <v>90.909090909090907</v>
      </c>
      <c r="F22" s="47">
        <v>14</v>
      </c>
      <c r="G22" s="48">
        <v>14</v>
      </c>
      <c r="H22" s="27">
        <f t="shared" si="2"/>
        <v>100</v>
      </c>
      <c r="I22" s="32">
        <v>0.84</v>
      </c>
      <c r="J22" s="9">
        <v>6252503.7000000002</v>
      </c>
      <c r="K22" s="41">
        <v>7962747.0999999996</v>
      </c>
      <c r="L22" s="41">
        <v>7352381.5</v>
      </c>
      <c r="M22" s="19">
        <f t="shared" si="0"/>
        <v>117.59099798693443</v>
      </c>
      <c r="N22" s="19">
        <f t="shared" si="1"/>
        <v>92.334735835073815</v>
      </c>
    </row>
    <row r="23" spans="1:14" s="4" customFormat="1" ht="25.5" x14ac:dyDescent="0.25">
      <c r="A23" s="14" t="s">
        <v>46</v>
      </c>
      <c r="B23" s="12">
        <v>14</v>
      </c>
      <c r="C23" s="29">
        <v>243</v>
      </c>
      <c r="D23" s="29">
        <v>197</v>
      </c>
      <c r="E23" s="27">
        <f t="shared" si="3"/>
        <v>81.069958847736629</v>
      </c>
      <c r="F23" s="47">
        <v>16</v>
      </c>
      <c r="G23" s="48">
        <v>16</v>
      </c>
      <c r="H23" s="27">
        <f t="shared" si="2"/>
        <v>100</v>
      </c>
      <c r="I23" s="33">
        <v>0.93</v>
      </c>
      <c r="J23" s="9">
        <v>15421008.6</v>
      </c>
      <c r="K23" s="41">
        <v>18051558</v>
      </c>
      <c r="L23" s="41">
        <v>17536999.800000001</v>
      </c>
      <c r="M23" s="19">
        <f t="shared" si="0"/>
        <v>113.72148382045518</v>
      </c>
      <c r="N23" s="19">
        <f t="shared" si="1"/>
        <v>97.1495080923209</v>
      </c>
    </row>
    <row r="24" spans="1:14" s="4" customFormat="1" ht="25.5" x14ac:dyDescent="0.25">
      <c r="A24" s="14" t="s">
        <v>47</v>
      </c>
      <c r="B24" s="12">
        <v>15</v>
      </c>
      <c r="C24" s="29">
        <v>39</v>
      </c>
      <c r="D24" s="29">
        <v>38</v>
      </c>
      <c r="E24" s="27">
        <f t="shared" si="3"/>
        <v>97.435897435897431</v>
      </c>
      <c r="F24" s="47">
        <v>41</v>
      </c>
      <c r="G24" s="48">
        <v>41</v>
      </c>
      <c r="H24" s="27">
        <f t="shared" si="2"/>
        <v>100</v>
      </c>
      <c r="I24" s="33">
        <v>0.99</v>
      </c>
      <c r="J24" s="9">
        <v>1352003.4</v>
      </c>
      <c r="K24" s="41">
        <v>1365098.2</v>
      </c>
      <c r="L24" s="41">
        <v>1352489.7</v>
      </c>
      <c r="M24" s="19">
        <f t="shared" si="0"/>
        <v>100.03596884445705</v>
      </c>
      <c r="N24" s="19">
        <f t="shared" si="1"/>
        <v>99.076366813757431</v>
      </c>
    </row>
    <row r="25" spans="1:14" ht="30.75" customHeight="1" x14ac:dyDescent="0.25">
      <c r="A25" s="5" t="s">
        <v>5</v>
      </c>
      <c r="B25" s="6">
        <v>16</v>
      </c>
      <c r="C25" s="25">
        <v>191</v>
      </c>
      <c r="D25" s="25">
        <v>137</v>
      </c>
      <c r="E25" s="27">
        <f t="shared" si="3"/>
        <v>71.727748691099478</v>
      </c>
      <c r="F25" s="47">
        <v>63</v>
      </c>
      <c r="G25" s="48">
        <v>63</v>
      </c>
      <c r="H25" s="27">
        <f t="shared" si="2"/>
        <v>100</v>
      </c>
      <c r="I25" s="32">
        <v>0.86</v>
      </c>
      <c r="J25" s="9">
        <v>14647453.5</v>
      </c>
      <c r="K25" s="41">
        <v>12722648.4</v>
      </c>
      <c r="L25" s="41">
        <v>12680985.699999999</v>
      </c>
      <c r="M25" s="19">
        <f t="shared" si="0"/>
        <v>86.574677980715208</v>
      </c>
      <c r="N25" s="19">
        <f t="shared" si="1"/>
        <v>99.672531231783452</v>
      </c>
    </row>
    <row r="26" spans="1:14" ht="19.5" customHeight="1" x14ac:dyDescent="0.25">
      <c r="A26" s="5" t="s">
        <v>48</v>
      </c>
      <c r="B26" s="6">
        <v>17</v>
      </c>
      <c r="C26" s="25">
        <v>53</v>
      </c>
      <c r="D26" s="25">
        <v>47</v>
      </c>
      <c r="E26" s="27">
        <f t="shared" si="3"/>
        <v>88.679245283018872</v>
      </c>
      <c r="F26" s="47">
        <v>11</v>
      </c>
      <c r="G26" s="48">
        <v>11</v>
      </c>
      <c r="H26" s="27">
        <f t="shared" si="2"/>
        <v>100</v>
      </c>
      <c r="I26" s="32">
        <v>0.88</v>
      </c>
      <c r="J26" s="9">
        <v>7751819.4000000004</v>
      </c>
      <c r="K26" s="41">
        <v>10767524.5</v>
      </c>
      <c r="L26" s="41">
        <v>10473032.9</v>
      </c>
      <c r="M26" s="19">
        <f t="shared" si="0"/>
        <v>135.10419115285376</v>
      </c>
      <c r="N26" s="19">
        <f t="shared" si="1"/>
        <v>97.265001811697758</v>
      </c>
    </row>
    <row r="27" spans="1:14" ht="25.5" x14ac:dyDescent="0.25">
      <c r="A27" s="5" t="s">
        <v>6</v>
      </c>
      <c r="B27" s="6">
        <v>18</v>
      </c>
      <c r="C27" s="25">
        <v>69</v>
      </c>
      <c r="D27" s="25">
        <v>55</v>
      </c>
      <c r="E27" s="27">
        <f t="shared" si="3"/>
        <v>79.710144927536234</v>
      </c>
      <c r="F27" s="47">
        <v>13</v>
      </c>
      <c r="G27" s="48">
        <v>13</v>
      </c>
      <c r="H27" s="27">
        <f t="shared" si="2"/>
        <v>100</v>
      </c>
      <c r="I27" s="32">
        <v>0.94</v>
      </c>
      <c r="J27" s="9">
        <v>823674.2</v>
      </c>
      <c r="K27" s="41">
        <v>854727.2</v>
      </c>
      <c r="L27" s="41">
        <v>854504.3</v>
      </c>
      <c r="M27" s="19">
        <f t="shared" si="0"/>
        <v>103.74299692766876</v>
      </c>
      <c r="N27" s="19">
        <f t="shared" si="1"/>
        <v>99.97392150384357</v>
      </c>
    </row>
    <row r="28" spans="1:14" ht="40.5" customHeight="1" x14ac:dyDescent="0.25">
      <c r="A28" s="5" t="s">
        <v>7</v>
      </c>
      <c r="B28" s="6">
        <v>19</v>
      </c>
      <c r="C28" s="25">
        <v>63</v>
      </c>
      <c r="D28" s="25">
        <v>40</v>
      </c>
      <c r="E28" s="27">
        <f t="shared" si="3"/>
        <v>63.492063492063487</v>
      </c>
      <c r="F28" s="47">
        <v>46</v>
      </c>
      <c r="G28" s="48">
        <v>37</v>
      </c>
      <c r="H28" s="27">
        <f t="shared" si="2"/>
        <v>80.434782608695656</v>
      </c>
      <c r="I28" s="32">
        <v>0.94</v>
      </c>
      <c r="J28" s="9">
        <v>11068.6</v>
      </c>
      <c r="K28" s="41">
        <v>39646.1</v>
      </c>
      <c r="L28" s="41">
        <v>38516.199999999997</v>
      </c>
      <c r="M28" s="19" t="s">
        <v>75</v>
      </c>
      <c r="N28" s="19">
        <f t="shared" si="1"/>
        <v>97.150034934079272</v>
      </c>
    </row>
    <row r="29" spans="1:14" ht="25.5" x14ac:dyDescent="0.25">
      <c r="A29" s="5" t="s">
        <v>49</v>
      </c>
      <c r="B29" s="6">
        <v>20</v>
      </c>
      <c r="C29" s="29">
        <v>9</v>
      </c>
      <c r="D29" s="29">
        <v>5</v>
      </c>
      <c r="E29" s="39">
        <f t="shared" si="3"/>
        <v>55.555555555555557</v>
      </c>
      <c r="F29" s="47">
        <v>24</v>
      </c>
      <c r="G29" s="48">
        <v>21</v>
      </c>
      <c r="H29" s="27">
        <f t="shared" si="2"/>
        <v>87.5</v>
      </c>
      <c r="I29" s="32">
        <v>0.94</v>
      </c>
      <c r="J29" s="9">
        <v>188493.2</v>
      </c>
      <c r="K29" s="41">
        <v>195194.9</v>
      </c>
      <c r="L29" s="41">
        <v>108593.4</v>
      </c>
      <c r="M29" s="19">
        <f t="shared" si="0"/>
        <v>57.611309055180762</v>
      </c>
      <c r="N29" s="19">
        <f t="shared" si="1"/>
        <v>55.633318288541346</v>
      </c>
    </row>
    <row r="30" spans="1:14" s="4" customFormat="1" ht="38.25" x14ac:dyDescent="0.25">
      <c r="A30" s="11" t="s">
        <v>50</v>
      </c>
      <c r="B30" s="12">
        <v>21</v>
      </c>
      <c r="C30" s="29">
        <v>43</v>
      </c>
      <c r="D30" s="29">
        <v>41</v>
      </c>
      <c r="E30" s="27">
        <f t="shared" si="3"/>
        <v>95.348837209302332</v>
      </c>
      <c r="F30" s="47">
        <v>45</v>
      </c>
      <c r="G30" s="48">
        <v>41</v>
      </c>
      <c r="H30" s="27">
        <f t="shared" si="2"/>
        <v>91.111111111111114</v>
      </c>
      <c r="I30" s="33">
        <v>0.96</v>
      </c>
      <c r="J30" s="9">
        <v>185196.9</v>
      </c>
      <c r="K30" s="41">
        <v>182778.2</v>
      </c>
      <c r="L30" s="41">
        <v>182539.5</v>
      </c>
      <c r="M30" s="19">
        <f t="shared" si="0"/>
        <v>98.565094772104729</v>
      </c>
      <c r="N30" s="19">
        <f t="shared" si="1"/>
        <v>99.869404556998589</v>
      </c>
    </row>
    <row r="31" spans="1:14" s="2" customFormat="1" ht="38.25" x14ac:dyDescent="0.25">
      <c r="A31" s="13" t="s">
        <v>51</v>
      </c>
      <c r="B31" s="7">
        <v>22</v>
      </c>
      <c r="C31" s="30">
        <v>30</v>
      </c>
      <c r="D31" s="30">
        <v>24</v>
      </c>
      <c r="E31" s="27">
        <f t="shared" si="3"/>
        <v>80</v>
      </c>
      <c r="F31" s="47">
        <v>7</v>
      </c>
      <c r="G31" s="48">
        <v>6</v>
      </c>
      <c r="H31" s="27">
        <f t="shared" si="2"/>
        <v>85.714285714285708</v>
      </c>
      <c r="I31" s="34">
        <v>0.95</v>
      </c>
      <c r="J31" s="8">
        <v>14464.2</v>
      </c>
      <c r="K31" s="41">
        <v>13364.2</v>
      </c>
      <c r="L31" s="41">
        <v>12638</v>
      </c>
      <c r="M31" s="19">
        <f t="shared" si="0"/>
        <v>87.374344934389725</v>
      </c>
      <c r="N31" s="19">
        <f t="shared" si="1"/>
        <v>94.566079525897536</v>
      </c>
    </row>
    <row r="32" spans="1:14" s="2" customFormat="1" ht="45" customHeight="1" x14ac:dyDescent="0.25">
      <c r="A32" s="13" t="s">
        <v>71</v>
      </c>
      <c r="B32" s="7">
        <v>23</v>
      </c>
      <c r="C32" s="30">
        <v>11</v>
      </c>
      <c r="D32" s="30">
        <v>6</v>
      </c>
      <c r="E32" s="27">
        <f t="shared" si="3"/>
        <v>54.54545454545454</v>
      </c>
      <c r="F32" s="47">
        <v>6</v>
      </c>
      <c r="G32" s="48">
        <v>6</v>
      </c>
      <c r="H32" s="27">
        <f t="shared" si="2"/>
        <v>100</v>
      </c>
      <c r="I32" s="34">
        <v>0.99</v>
      </c>
      <c r="J32" s="9">
        <v>1030</v>
      </c>
      <c r="K32" s="41">
        <v>1030</v>
      </c>
      <c r="L32" s="41">
        <v>1030</v>
      </c>
      <c r="M32" s="19">
        <f t="shared" si="0"/>
        <v>100</v>
      </c>
      <c r="N32" s="19">
        <f t="shared" ref="N32:N41" si="4">L32/K32*100</f>
        <v>100</v>
      </c>
    </row>
    <row r="33" spans="1:14" s="4" customFormat="1" ht="22.5" customHeight="1" x14ac:dyDescent="0.25">
      <c r="A33" s="14" t="s">
        <v>52</v>
      </c>
      <c r="B33" s="12" t="s">
        <v>17</v>
      </c>
      <c r="C33" s="29">
        <v>35</v>
      </c>
      <c r="D33" s="29">
        <v>35</v>
      </c>
      <c r="E33" s="27">
        <f t="shared" si="3"/>
        <v>100</v>
      </c>
      <c r="F33" s="47">
        <v>9</v>
      </c>
      <c r="G33" s="48">
        <v>9</v>
      </c>
      <c r="H33" s="27">
        <f t="shared" si="2"/>
        <v>100</v>
      </c>
      <c r="I33" s="33">
        <v>0.94</v>
      </c>
      <c r="J33" s="9">
        <v>26031.54</v>
      </c>
      <c r="K33" s="41">
        <v>23781.5</v>
      </c>
      <c r="L33" s="41">
        <v>23685.5</v>
      </c>
      <c r="M33" s="19">
        <f t="shared" si="0"/>
        <v>90.98770184168896</v>
      </c>
      <c r="N33" s="19">
        <f t="shared" si="4"/>
        <v>99.596324874377146</v>
      </c>
    </row>
    <row r="34" spans="1:14" s="2" customFormat="1" ht="72" customHeight="1" x14ac:dyDescent="0.25">
      <c r="A34" s="16" t="s">
        <v>72</v>
      </c>
      <c r="B34" s="7" t="s">
        <v>18</v>
      </c>
      <c r="C34" s="30">
        <v>20</v>
      </c>
      <c r="D34" s="30">
        <v>18</v>
      </c>
      <c r="E34" s="27">
        <f t="shared" si="3"/>
        <v>90</v>
      </c>
      <c r="F34" s="47">
        <v>23</v>
      </c>
      <c r="G34" s="48">
        <v>21</v>
      </c>
      <c r="H34" s="27">
        <f t="shared" si="2"/>
        <v>91.304347826086953</v>
      </c>
      <c r="I34" s="34">
        <v>1</v>
      </c>
      <c r="J34" s="9">
        <v>850</v>
      </c>
      <c r="K34" s="41">
        <v>160</v>
      </c>
      <c r="L34" s="41">
        <v>73.900000000000006</v>
      </c>
      <c r="M34" s="19">
        <f t="shared" si="0"/>
        <v>8.6941176470588246</v>
      </c>
      <c r="N34" s="19">
        <f t="shared" si="4"/>
        <v>46.1875</v>
      </c>
    </row>
    <row r="35" spans="1:14" s="2" customFormat="1" ht="41.25" customHeight="1" x14ac:dyDescent="0.25">
      <c r="A35" s="13" t="s">
        <v>26</v>
      </c>
      <c r="B35" s="7" t="s">
        <v>19</v>
      </c>
      <c r="C35" s="29">
        <v>3</v>
      </c>
      <c r="D35" s="29">
        <v>2</v>
      </c>
      <c r="E35" s="39">
        <f t="shared" si="3"/>
        <v>66.666666666666657</v>
      </c>
      <c r="F35" s="47">
        <v>6</v>
      </c>
      <c r="G35" s="48">
        <v>5</v>
      </c>
      <c r="H35" s="27">
        <f t="shared" si="2"/>
        <v>83.333333333333343</v>
      </c>
      <c r="I35" s="34">
        <v>0.98</v>
      </c>
      <c r="J35" s="8">
        <v>134775.20000000001</v>
      </c>
      <c r="K35" s="41">
        <v>97187.8</v>
      </c>
      <c r="L35" s="41">
        <v>97187.8</v>
      </c>
      <c r="M35" s="19">
        <f t="shared" si="0"/>
        <v>72.111041200458232</v>
      </c>
      <c r="N35" s="19">
        <f t="shared" si="4"/>
        <v>100</v>
      </c>
    </row>
    <row r="36" spans="1:14" ht="30.75" customHeight="1" x14ac:dyDescent="0.25">
      <c r="A36" s="10" t="s">
        <v>20</v>
      </c>
      <c r="B36" s="6" t="s">
        <v>21</v>
      </c>
      <c r="C36" s="29">
        <v>15</v>
      </c>
      <c r="D36" s="29">
        <v>12</v>
      </c>
      <c r="E36" s="39">
        <f t="shared" si="3"/>
        <v>80</v>
      </c>
      <c r="F36" s="47">
        <v>17</v>
      </c>
      <c r="G36" s="48">
        <v>17</v>
      </c>
      <c r="H36" s="27">
        <f t="shared" si="2"/>
        <v>100</v>
      </c>
      <c r="I36" s="32">
        <v>0.88</v>
      </c>
      <c r="J36" s="9">
        <v>1477696.9</v>
      </c>
      <c r="K36" s="41">
        <v>3117493.9</v>
      </c>
      <c r="L36" s="41">
        <v>2952097.4</v>
      </c>
      <c r="M36" s="19" t="s">
        <v>76</v>
      </c>
      <c r="N36" s="19">
        <f t="shared" si="4"/>
        <v>94.694568608458212</v>
      </c>
    </row>
    <row r="37" spans="1:14" ht="76.5" x14ac:dyDescent="0.25">
      <c r="A37" s="5" t="s">
        <v>22</v>
      </c>
      <c r="B37" s="6" t="s">
        <v>23</v>
      </c>
      <c r="C37" s="25">
        <v>13</v>
      </c>
      <c r="D37" s="25">
        <v>9</v>
      </c>
      <c r="E37" s="27">
        <f t="shared" si="3"/>
        <v>69.230769230769226</v>
      </c>
      <c r="F37" s="47">
        <v>3</v>
      </c>
      <c r="G37" s="48">
        <v>3</v>
      </c>
      <c r="H37" s="27">
        <f t="shared" si="2"/>
        <v>100</v>
      </c>
      <c r="I37" s="32">
        <v>0.97</v>
      </c>
      <c r="J37" s="9">
        <v>62753.1</v>
      </c>
      <c r="K37" s="41">
        <v>329705.09999999998</v>
      </c>
      <c r="L37" s="41">
        <v>306476.2</v>
      </c>
      <c r="M37" s="19" t="s">
        <v>77</v>
      </c>
      <c r="N37" s="19">
        <f t="shared" si="4"/>
        <v>92.954643407093201</v>
      </c>
    </row>
    <row r="38" spans="1:14" ht="25.5" x14ac:dyDescent="0.25">
      <c r="A38" s="5" t="s">
        <v>70</v>
      </c>
      <c r="B38" s="6" t="s">
        <v>53</v>
      </c>
      <c r="C38" s="29">
        <v>4</v>
      </c>
      <c r="D38" s="29">
        <v>2</v>
      </c>
      <c r="E38" s="39">
        <f t="shared" si="3"/>
        <v>50</v>
      </c>
      <c r="F38" s="47">
        <v>7</v>
      </c>
      <c r="G38" s="48">
        <v>4</v>
      </c>
      <c r="H38" s="27">
        <f t="shared" si="2"/>
        <v>57.142857142857139</v>
      </c>
      <c r="I38" s="32">
        <v>0.99</v>
      </c>
      <c r="J38" s="9">
        <v>330552.59999999998</v>
      </c>
      <c r="K38" s="41">
        <v>766021.5</v>
      </c>
      <c r="L38" s="41">
        <v>671395.5</v>
      </c>
      <c r="M38" s="19" t="s">
        <v>76</v>
      </c>
      <c r="N38" s="19">
        <f t="shared" si="4"/>
        <v>87.647083012683069</v>
      </c>
    </row>
    <row r="39" spans="1:14" ht="25.5" x14ac:dyDescent="0.25">
      <c r="A39" s="5" t="s">
        <v>54</v>
      </c>
      <c r="B39" s="6" t="s">
        <v>55</v>
      </c>
      <c r="C39" s="25" t="s">
        <v>58</v>
      </c>
      <c r="D39" s="25" t="s">
        <v>58</v>
      </c>
      <c r="E39" s="27" t="s">
        <v>58</v>
      </c>
      <c r="F39" s="47" t="s">
        <v>58</v>
      </c>
      <c r="G39" s="48" t="s">
        <v>58</v>
      </c>
      <c r="H39" s="27" t="s">
        <v>58</v>
      </c>
      <c r="I39" s="32" t="s">
        <v>58</v>
      </c>
      <c r="J39" s="9" t="s">
        <v>58</v>
      </c>
      <c r="K39" s="41" t="s">
        <v>58</v>
      </c>
      <c r="L39" s="41" t="s">
        <v>58</v>
      </c>
      <c r="M39" s="19" t="s">
        <v>58</v>
      </c>
      <c r="N39" s="19" t="s">
        <v>58</v>
      </c>
    </row>
    <row r="40" spans="1:14" ht="51" customHeight="1" x14ac:dyDescent="0.25">
      <c r="A40" s="5" t="s">
        <v>56</v>
      </c>
      <c r="B40" s="6" t="s">
        <v>57</v>
      </c>
      <c r="C40" s="25">
        <v>14</v>
      </c>
      <c r="D40" s="25">
        <v>11</v>
      </c>
      <c r="E40" s="27">
        <f t="shared" si="3"/>
        <v>78.571428571428569</v>
      </c>
      <c r="F40" s="47">
        <v>11</v>
      </c>
      <c r="G40" s="48">
        <v>8</v>
      </c>
      <c r="H40" s="27">
        <f t="shared" si="2"/>
        <v>72.727272727272734</v>
      </c>
      <c r="I40" s="44">
        <v>0.9</v>
      </c>
      <c r="J40" s="9">
        <v>12754.6</v>
      </c>
      <c r="K40" s="41">
        <v>12498.9</v>
      </c>
      <c r="L40" s="41">
        <v>11611.4</v>
      </c>
      <c r="M40" s="19">
        <f t="shared" si="0"/>
        <v>91.036959214714685</v>
      </c>
      <c r="N40" s="19">
        <f t="shared" si="4"/>
        <v>92.899375145012769</v>
      </c>
    </row>
    <row r="41" spans="1:14" ht="21.75" customHeight="1" x14ac:dyDescent="0.25">
      <c r="A41" s="36" t="s">
        <v>24</v>
      </c>
      <c r="B41" s="17"/>
      <c r="C41" s="50">
        <f>SUM(C10:C40)</f>
        <v>1418</v>
      </c>
      <c r="D41" s="45">
        <f>SUM(D10:D40)</f>
        <v>1132</v>
      </c>
      <c r="E41" s="46">
        <f>D41/C41*100</f>
        <v>79.830747531734829</v>
      </c>
      <c r="F41" s="45">
        <f>SUM(F10:F40)</f>
        <v>747</v>
      </c>
      <c r="G41" s="45">
        <f>SUM(G10:G40)</f>
        <v>680</v>
      </c>
      <c r="H41" s="46">
        <f t="shared" si="2"/>
        <v>91.030789825970544</v>
      </c>
      <c r="I41" s="35" t="s">
        <v>25</v>
      </c>
      <c r="J41" s="18">
        <f>SUM(J10:J40)</f>
        <v>65222881.640000015</v>
      </c>
      <c r="K41" s="18">
        <f t="shared" ref="K41:L41" si="5">SUM(K10:K40)</f>
        <v>75634508.300000012</v>
      </c>
      <c r="L41" s="18">
        <f t="shared" si="5"/>
        <v>73129180.100000024</v>
      </c>
      <c r="M41" s="19">
        <f t="shared" si="0"/>
        <v>112.12197048213707</v>
      </c>
      <c r="N41" s="19">
        <f t="shared" si="4"/>
        <v>96.687585790783828</v>
      </c>
    </row>
    <row r="42" spans="1:14" x14ac:dyDescent="0.25">
      <c r="F42" s="38"/>
      <c r="G42" s="38"/>
      <c r="H42" s="38"/>
      <c r="I42" s="38"/>
      <c r="J42" s="42"/>
      <c r="K42" s="42"/>
      <c r="L42" s="43"/>
      <c r="M42" s="40"/>
      <c r="N42" s="40"/>
    </row>
    <row r="43" spans="1:14" ht="34.5" customHeight="1" x14ac:dyDescent="0.25">
      <c r="A43" s="53" t="s">
        <v>67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</row>
    <row r="44" spans="1:14" x14ac:dyDescent="0.25">
      <c r="A44" s="53" t="s">
        <v>59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</row>
    <row r="45" spans="1:14" ht="3" customHeight="1" x14ac:dyDescent="0.2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</row>
    <row r="46" spans="1:14" ht="12" customHeight="1" x14ac:dyDescent="0.25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</row>
    <row r="47" spans="1:14" ht="28.5" customHeight="1" x14ac:dyDescent="0.25">
      <c r="A47" s="51" t="s">
        <v>69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</row>
  </sheetData>
  <mergeCells count="16">
    <mergeCell ref="A47:N47"/>
    <mergeCell ref="L1:N1"/>
    <mergeCell ref="L2:N2"/>
    <mergeCell ref="L3:N3"/>
    <mergeCell ref="A44:N46"/>
    <mergeCell ref="C7:D7"/>
    <mergeCell ref="E7:E8"/>
    <mergeCell ref="F7:G7"/>
    <mergeCell ref="H7:H8"/>
    <mergeCell ref="I7:I8"/>
    <mergeCell ref="M7:N7"/>
    <mergeCell ref="J7:L7"/>
    <mergeCell ref="B7:B8"/>
    <mergeCell ref="A7:A8"/>
    <mergeCell ref="A5:N5"/>
    <mergeCell ref="A43:N43"/>
  </mergeCells>
  <pageMargins left="0.19685039370078741" right="0.19685039370078741" top="0.74803149606299213" bottom="0.31496062992125984" header="0" footer="0.11811023622047245"/>
  <pageSetup paperSize="9" scale="77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Елена Валентиновна Татаринова</cp:lastModifiedBy>
  <cp:lastPrinted>2020-05-30T05:19:30Z</cp:lastPrinted>
  <dcterms:created xsi:type="dcterms:W3CDTF">2014-10-31T01:57:41Z</dcterms:created>
  <dcterms:modified xsi:type="dcterms:W3CDTF">2020-05-30T05:20:12Z</dcterms:modified>
</cp:coreProperties>
</file>